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485"/>
  </bookViews>
  <sheets>
    <sheet name="劳务费明细" sheetId="1" r:id="rId1"/>
    <sheet name="税金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/>
  <c r="L10"/>
  <c r="K10"/>
  <c r="K5"/>
</calcChain>
</file>

<file path=xl/sharedStrings.xml><?xml version="1.0" encoding="utf-8"?>
<sst xmlns="http://schemas.openxmlformats.org/spreadsheetml/2006/main" count="43" uniqueCount="43">
  <si>
    <t>北京星辰黄斑病公益基金会专家课时费明细表</t>
  </si>
  <si>
    <t>项目名称：</t>
  </si>
  <si>
    <t>XXXXXXXXXXXXXXXXXXXXXXXXX</t>
  </si>
  <si>
    <t>项目日期：</t>
  </si>
  <si>
    <t>20XX/X/XX</t>
  </si>
  <si>
    <t>序号</t>
  </si>
  <si>
    <t>*姓名</t>
  </si>
  <si>
    <t>*身份证号码</t>
  </si>
  <si>
    <t>单位名称</t>
  </si>
  <si>
    <r>
      <rPr>
        <b/>
        <sz val="16"/>
        <color rgb="FFFF0000"/>
        <rFont val="微软雅黑"/>
        <charset val="134"/>
      </rPr>
      <t>职务</t>
    </r>
    <r>
      <rPr>
        <sz val="12"/>
        <rFont val="微软雅黑"/>
        <charset val="134"/>
      </rPr>
      <t xml:space="preserve">
（请填院内行政职务
如：院长、XX科主任、XX科护士长、XX科科长等）</t>
    </r>
  </si>
  <si>
    <r>
      <rPr>
        <b/>
        <sz val="16"/>
        <color rgb="FFFF0000"/>
        <rFont val="微软雅黑"/>
        <charset val="134"/>
      </rPr>
      <t xml:space="preserve">职称
</t>
    </r>
    <r>
      <rPr>
        <sz val="11"/>
        <rFont val="微软雅黑"/>
        <charset val="134"/>
      </rPr>
      <t>如：主治医师、副主任医师、主任医师等</t>
    </r>
  </si>
  <si>
    <t>电话号码</t>
  </si>
  <si>
    <t>*银行所在
省市</t>
  </si>
  <si>
    <t>*开户银行及支行</t>
  </si>
  <si>
    <t>*银行卡号</t>
  </si>
  <si>
    <t>应发含税金额（税前）</t>
  </si>
  <si>
    <t>个税</t>
  </si>
  <si>
    <t>实发税后金额（税后）</t>
  </si>
  <si>
    <t>32060219000230003X</t>
  </si>
  <si>
    <t>南通大学附属医院</t>
  </si>
  <si>
    <t>无</t>
  </si>
  <si>
    <t>副主任医师</t>
  </si>
  <si>
    <t>13901111110</t>
  </si>
  <si>
    <t>江苏省南通市</t>
  </si>
  <si>
    <t>招商银行南通跃龙路支行</t>
  </si>
  <si>
    <t>6214111111111226</t>
  </si>
  <si>
    <t>参考样例</t>
  </si>
  <si>
    <t>合计</t>
  </si>
  <si>
    <t>级别</t>
  </si>
  <si>
    <t>职称</t>
  </si>
  <si>
    <t>税后实发金额</t>
  </si>
  <si>
    <t>税后</t>
  </si>
  <si>
    <t>税金</t>
  </si>
  <si>
    <t>税前</t>
  </si>
  <si>
    <t>国家级讲者</t>
  </si>
  <si>
    <t>全国级主委-中华中国级、院士</t>
  </si>
  <si>
    <t>正高</t>
  </si>
  <si>
    <t>主任医师、教授、主任护师、研究员</t>
  </si>
  <si>
    <t>副高</t>
  </si>
  <si>
    <t>副主任医师、副主任护师、副教授、副研究员</t>
  </si>
  <si>
    <t>初级</t>
  </si>
  <si>
    <t>主治医师、护师</t>
  </si>
  <si>
    <t>李南通</t>
  </si>
</sst>
</file>

<file path=xl/styles.xml><?xml version="1.0" encoding="utf-8"?>
<styleSheet xmlns="http://schemas.openxmlformats.org/spreadsheetml/2006/main">
  <numFmts count="3">
    <numFmt numFmtId="168" formatCode="0.00_);[Red]\(0.00\)"/>
    <numFmt numFmtId="169" formatCode="yyyy&quot;年&quot;m&quot;月&quot;d&quot;日&quot;;@"/>
    <numFmt numFmtId="170" formatCode="0.00_ "/>
  </numFmts>
  <fonts count="9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6"/>
      <color rgb="FFFF0000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center" vertical="center"/>
    </xf>
    <xf numFmtId="49" fontId="0" fillId="2" borderId="0" xfId="0" applyNumberFormat="1" applyFont="1" applyFill="1" applyProtection="1">
      <alignment vertical="center"/>
      <protection locked="0"/>
    </xf>
    <xf numFmtId="49" fontId="0" fillId="0" borderId="0" xfId="0" applyNumberFormat="1" applyFont="1" applyProtection="1">
      <alignment vertical="center"/>
      <protection locked="0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170" fontId="0" fillId="2" borderId="1" xfId="0" applyNumberFormat="1" applyFont="1" applyFill="1" applyBorder="1" applyAlignment="1" applyProtection="1">
      <alignment horizontal="center" vertical="center"/>
      <protection locked="0"/>
    </xf>
    <xf numFmtId="170" fontId="0" fillId="0" borderId="1" xfId="0" applyNumberFormat="1" applyFont="1" applyBorder="1" applyAlignment="1" applyProtection="1">
      <alignment horizontal="center" vertical="center"/>
      <protection locked="0"/>
    </xf>
    <xf numFmtId="170" fontId="1" fillId="0" borderId="1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left" vertical="center"/>
      <protection locked="0"/>
    </xf>
    <xf numFmtId="169" fontId="5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"/>
  <sheetViews>
    <sheetView tabSelected="1" zoomScale="88" zoomScaleNormal="88" workbookViewId="0">
      <selection activeCell="F5" sqref="F5"/>
    </sheetView>
  </sheetViews>
  <sheetFormatPr defaultColWidth="9" defaultRowHeight="13.5"/>
  <cols>
    <col min="1" max="1" width="5.625" style="11" customWidth="1"/>
    <col min="2" max="2" width="9.375" style="12" customWidth="1"/>
    <col min="3" max="3" width="20.375" style="12" customWidth="1"/>
    <col min="4" max="4" width="18.25" style="12" customWidth="1"/>
    <col min="5" max="5" width="28.125" style="12" customWidth="1"/>
    <col min="6" max="6" width="19.875" style="12" customWidth="1"/>
    <col min="7" max="7" width="12.625" style="12" customWidth="1"/>
    <col min="8" max="8" width="13.75" style="12" customWidth="1"/>
    <col min="9" max="9" width="24.875" style="12" customWidth="1"/>
    <col min="10" max="10" width="18.25" style="12" customWidth="1"/>
    <col min="11" max="11" width="11.25" style="12" customWidth="1"/>
    <col min="12" max="12" width="9.25" style="12" customWidth="1"/>
    <col min="13" max="13" width="13.375" style="12" customWidth="1"/>
    <col min="14" max="14" width="9.375" style="12" customWidth="1"/>
    <col min="15" max="16384" width="9" style="12"/>
  </cols>
  <sheetData>
    <row r="1" spans="1:14" s="5" customFormat="1" ht="38.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s="6" customFormat="1" ht="30" customHeight="1">
      <c r="A2" s="24" t="s">
        <v>1</v>
      </c>
      <c r="B2" s="24"/>
      <c r="C2" s="25" t="s">
        <v>2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 s="6" customFormat="1" ht="30" customHeight="1">
      <c r="A3" s="24" t="s">
        <v>3</v>
      </c>
      <c r="B3" s="24"/>
      <c r="C3" s="26" t="s">
        <v>4</v>
      </c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s="7" customFormat="1" ht="74.25">
      <c r="A4" s="13" t="s">
        <v>5</v>
      </c>
      <c r="B4" s="14" t="s">
        <v>6</v>
      </c>
      <c r="C4" s="14" t="s">
        <v>7</v>
      </c>
      <c r="D4" s="14" t="s">
        <v>8</v>
      </c>
      <c r="E4" s="15" t="s">
        <v>9</v>
      </c>
      <c r="F4" s="15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14" t="s">
        <v>16</v>
      </c>
      <c r="M4" s="14" t="s">
        <v>17</v>
      </c>
    </row>
    <row r="5" spans="1:14" s="8" customFormat="1" ht="41.1" customHeight="1">
      <c r="A5" s="16">
        <v>1</v>
      </c>
      <c r="B5" s="30" t="s">
        <v>42</v>
      </c>
      <c r="C5" s="17" t="s">
        <v>18</v>
      </c>
      <c r="D5" s="17" t="s">
        <v>19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7" t="s">
        <v>25</v>
      </c>
      <c r="K5" s="20">
        <f>L5+M5</f>
        <v>2300</v>
      </c>
      <c r="L5" s="20">
        <v>300</v>
      </c>
      <c r="M5" s="20">
        <v>2000</v>
      </c>
      <c r="N5" s="8" t="s">
        <v>26</v>
      </c>
    </row>
    <row r="6" spans="1:14" s="9" customFormat="1" ht="41.1" customHeight="1">
      <c r="A6" s="18">
        <v>2</v>
      </c>
      <c r="B6" s="19"/>
      <c r="C6" s="19"/>
      <c r="D6" s="19"/>
      <c r="E6" s="19"/>
      <c r="F6" s="19"/>
      <c r="G6" s="19"/>
      <c r="H6" s="19"/>
      <c r="I6" s="19"/>
      <c r="J6" s="19"/>
      <c r="K6" s="21"/>
      <c r="L6" s="21"/>
      <c r="M6" s="21"/>
    </row>
    <row r="7" spans="1:14" s="9" customFormat="1" ht="41.1" customHeight="1">
      <c r="A7" s="18">
        <v>3</v>
      </c>
      <c r="B7" s="19"/>
      <c r="C7" s="19"/>
      <c r="D7" s="19"/>
      <c r="E7" s="19"/>
      <c r="F7" s="19"/>
      <c r="G7" s="19"/>
      <c r="H7" s="19"/>
      <c r="I7" s="19"/>
      <c r="J7" s="19"/>
      <c r="K7" s="21"/>
      <c r="L7" s="21"/>
      <c r="M7" s="21"/>
    </row>
    <row r="8" spans="1:14" s="9" customFormat="1" ht="41.1" customHeight="1">
      <c r="A8" s="18">
        <v>4</v>
      </c>
      <c r="B8" s="19"/>
      <c r="C8" s="19"/>
      <c r="D8" s="19"/>
      <c r="E8" s="19"/>
      <c r="F8" s="19"/>
      <c r="G8" s="19"/>
      <c r="H8" s="19"/>
      <c r="I8" s="19"/>
      <c r="J8" s="19"/>
      <c r="K8" s="21"/>
      <c r="L8" s="21"/>
      <c r="M8" s="21"/>
    </row>
    <row r="9" spans="1:14" s="9" customFormat="1" ht="41.1" customHeight="1">
      <c r="A9" s="18">
        <v>5</v>
      </c>
      <c r="B9" s="19"/>
      <c r="C9" s="19"/>
      <c r="D9" s="19"/>
      <c r="E9" s="19"/>
      <c r="F9" s="19"/>
      <c r="G9" s="19"/>
      <c r="H9" s="19"/>
      <c r="I9" s="19"/>
      <c r="J9" s="19"/>
      <c r="K9" s="21"/>
      <c r="L9" s="21"/>
      <c r="M9" s="21"/>
    </row>
    <row r="10" spans="1:14" s="10" customFormat="1" ht="41.1" customHeight="1">
      <c r="A10" s="27" t="s">
        <v>27</v>
      </c>
      <c r="B10" s="28"/>
      <c r="C10" s="28"/>
      <c r="D10" s="28"/>
      <c r="E10" s="28"/>
      <c r="F10" s="28"/>
      <c r="G10" s="28"/>
      <c r="H10" s="28"/>
      <c r="I10" s="28"/>
      <c r="J10" s="29"/>
      <c r="K10" s="22">
        <f t="shared" ref="K10:M10" si="0">SUM(K5:K9)</f>
        <v>2300</v>
      </c>
      <c r="L10" s="22">
        <f t="shared" si="0"/>
        <v>300</v>
      </c>
      <c r="M10" s="22">
        <f t="shared" si="0"/>
        <v>2000</v>
      </c>
    </row>
  </sheetData>
  <mergeCells count="6">
    <mergeCell ref="A10:J10"/>
    <mergeCell ref="A1:M1"/>
    <mergeCell ref="A2:B2"/>
    <mergeCell ref="C2:M2"/>
    <mergeCell ref="A3:B3"/>
    <mergeCell ref="C3:M3"/>
  </mergeCells>
  <pageMargins left="0.23611111111111099" right="0.196527777777778" top="0.66874999999999996" bottom="1" header="0.51180555555555596" footer="0.51180555555555596"/>
  <pageSetup paperSize="9" scale="61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30" sqref="D30"/>
    </sheetView>
  </sheetViews>
  <sheetFormatPr defaultColWidth="9" defaultRowHeight="14.25"/>
  <cols>
    <col min="1" max="1" width="11.5" customWidth="1"/>
    <col min="2" max="2" width="44.875" customWidth="1"/>
    <col min="3" max="3" width="14.625" customWidth="1"/>
    <col min="6" max="6" width="9.375"/>
    <col min="8" max="8" width="9.375"/>
  </cols>
  <sheetData>
    <row r="1" spans="1:8">
      <c r="A1" s="1" t="s">
        <v>28</v>
      </c>
      <c r="B1" s="1" t="s">
        <v>29</v>
      </c>
      <c r="C1" s="1" t="s">
        <v>30</v>
      </c>
      <c r="F1" s="2" t="s">
        <v>31</v>
      </c>
      <c r="G1" s="2" t="s">
        <v>32</v>
      </c>
      <c r="H1" s="2" t="s">
        <v>33</v>
      </c>
    </row>
    <row r="2" spans="1:8">
      <c r="A2" s="3" t="s">
        <v>34</v>
      </c>
      <c r="B2" s="3" t="s">
        <v>35</v>
      </c>
      <c r="C2" s="3">
        <v>5000</v>
      </c>
      <c r="F2" s="4">
        <v>500</v>
      </c>
      <c r="G2" s="4">
        <v>0</v>
      </c>
      <c r="H2" s="4">
        <v>500</v>
      </c>
    </row>
    <row r="3" spans="1:8">
      <c r="A3" s="3" t="s">
        <v>36</v>
      </c>
      <c r="B3" s="3" t="s">
        <v>37</v>
      </c>
      <c r="C3" s="3">
        <v>3000</v>
      </c>
      <c r="F3" s="4">
        <v>750</v>
      </c>
      <c r="G3" s="4">
        <v>0</v>
      </c>
      <c r="H3" s="4">
        <v>750</v>
      </c>
    </row>
    <row r="4" spans="1:8">
      <c r="A4" s="3" t="s">
        <v>38</v>
      </c>
      <c r="B4" s="3" t="s">
        <v>39</v>
      </c>
      <c r="C4" s="3">
        <v>2000</v>
      </c>
      <c r="F4" s="4">
        <v>800</v>
      </c>
      <c r="G4" s="4">
        <v>0</v>
      </c>
      <c r="H4" s="4">
        <v>800</v>
      </c>
    </row>
    <row r="5" spans="1:8">
      <c r="A5" s="3" t="s">
        <v>40</v>
      </c>
      <c r="B5" s="3" t="s">
        <v>41</v>
      </c>
      <c r="C5" s="3">
        <v>1000</v>
      </c>
      <c r="F5" s="4">
        <v>850</v>
      </c>
      <c r="G5" s="4">
        <v>12.5</v>
      </c>
      <c r="H5" s="4">
        <v>862.5</v>
      </c>
    </row>
    <row r="6" spans="1:8">
      <c r="F6" s="4">
        <v>900</v>
      </c>
      <c r="G6" s="4">
        <v>25</v>
      </c>
      <c r="H6" s="4">
        <v>925</v>
      </c>
    </row>
    <row r="7" spans="1:8">
      <c r="F7" s="4">
        <v>960</v>
      </c>
      <c r="G7" s="4">
        <v>40</v>
      </c>
      <c r="H7" s="4">
        <v>1000</v>
      </c>
    </row>
    <row r="8" spans="1:8">
      <c r="F8" s="4">
        <v>1000</v>
      </c>
      <c r="G8" s="4">
        <v>50</v>
      </c>
      <c r="H8" s="4">
        <v>1050</v>
      </c>
    </row>
    <row r="9" spans="1:8">
      <c r="F9" s="4">
        <v>1100</v>
      </c>
      <c r="G9" s="4">
        <v>75</v>
      </c>
      <c r="H9" s="4">
        <v>1175</v>
      </c>
    </row>
    <row r="10" spans="1:8">
      <c r="F10" s="4">
        <v>1140</v>
      </c>
      <c r="G10" s="4">
        <v>85</v>
      </c>
      <c r="H10" s="4">
        <v>1225</v>
      </c>
    </row>
    <row r="11" spans="1:8">
      <c r="F11" s="4">
        <v>1350</v>
      </c>
      <c r="G11" s="4">
        <v>137.5</v>
      </c>
      <c r="H11" s="4">
        <v>1487.5</v>
      </c>
    </row>
    <row r="12" spans="1:8">
      <c r="F12" s="4">
        <v>1360</v>
      </c>
      <c r="G12" s="4">
        <v>140</v>
      </c>
      <c r="H12" s="4">
        <v>1500</v>
      </c>
    </row>
    <row r="13" spans="1:8">
      <c r="F13" s="4">
        <v>1500</v>
      </c>
      <c r="G13" s="4">
        <v>175</v>
      </c>
      <c r="H13" s="4">
        <v>1675</v>
      </c>
    </row>
    <row r="14" spans="1:8">
      <c r="F14" s="4">
        <v>1600</v>
      </c>
      <c r="G14" s="4">
        <v>200</v>
      </c>
      <c r="H14" s="4">
        <v>1800</v>
      </c>
    </row>
    <row r="15" spans="1:8">
      <c r="F15" s="4">
        <v>1760</v>
      </c>
      <c r="G15" s="4">
        <v>240</v>
      </c>
      <c r="H15" s="4">
        <v>2000</v>
      </c>
    </row>
    <row r="16" spans="1:8">
      <c r="F16" s="4">
        <v>1800</v>
      </c>
      <c r="G16" s="4">
        <v>250</v>
      </c>
      <c r="H16" s="4">
        <v>2050</v>
      </c>
    </row>
    <row r="17" spans="6:8">
      <c r="F17" s="4">
        <v>2000</v>
      </c>
      <c r="G17" s="4">
        <v>300</v>
      </c>
      <c r="H17" s="4">
        <v>2300</v>
      </c>
    </row>
    <row r="18" spans="6:8">
      <c r="F18" s="4">
        <v>2500</v>
      </c>
      <c r="G18" s="4">
        <v>425</v>
      </c>
      <c r="H18" s="4">
        <v>2925</v>
      </c>
    </row>
    <row r="19" spans="6:8">
      <c r="F19" s="4">
        <v>2800</v>
      </c>
      <c r="G19" s="4">
        <v>500</v>
      </c>
      <c r="H19" s="4">
        <v>3300</v>
      </c>
    </row>
    <row r="20" spans="6:8">
      <c r="F20" s="4">
        <v>3000</v>
      </c>
      <c r="G20" s="4">
        <v>550</v>
      </c>
      <c r="H20" s="4">
        <v>3550</v>
      </c>
    </row>
    <row r="21" spans="6:8">
      <c r="F21" s="4">
        <v>3500</v>
      </c>
      <c r="G21" s="4">
        <v>666.67</v>
      </c>
      <c r="H21" s="4">
        <v>4166.67</v>
      </c>
    </row>
    <row r="22" spans="6:8">
      <c r="F22" s="4">
        <v>4000</v>
      </c>
      <c r="G22" s="4">
        <v>761.9</v>
      </c>
      <c r="H22" s="4">
        <v>4761.8999999999996</v>
      </c>
    </row>
    <row r="23" spans="6:8">
      <c r="F23" s="4">
        <v>4500</v>
      </c>
      <c r="G23" s="4">
        <v>857.14</v>
      </c>
      <c r="H23" s="4">
        <v>5357.14</v>
      </c>
    </row>
    <row r="24" spans="6:8">
      <c r="F24" s="4">
        <v>5000</v>
      </c>
      <c r="G24" s="4">
        <v>952.38</v>
      </c>
      <c r="H24" s="4">
        <v>5952.38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劳务费明细</vt:lpstr>
      <vt:lpstr>税金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苏艳丽</dc:creator>
  <cp:lastModifiedBy>ts.physician</cp:lastModifiedBy>
  <dcterms:created xsi:type="dcterms:W3CDTF">2019-08-06T02:35:00Z</dcterms:created>
  <dcterms:modified xsi:type="dcterms:W3CDTF">2025-04-21T06:56:12Z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9C8E1B7610124905A7A464E0119E0AE5_13</vt:lpwstr>
  </property>
</Properties>
</file>